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tra Aji Pangestu\Documents\4. Data Kuliah S2\Thesis Magister\Paper Proposal &amp; Thesis\Data Olahan\Data AHP\"/>
    </mc:Choice>
  </mc:AlternateContent>
  <xr:revisionPtr revIDLastSave="0" documentId="13_ncr:1_{21E9758E-D723-48AA-8692-1289B90BBA10}" xr6:coauthVersionLast="47" xr6:coauthVersionMax="47" xr10:uidLastSave="{00000000-0000-0000-0000-000000000000}"/>
  <bookViews>
    <workbookView xWindow="-98" yWindow="-98" windowWidth="21795" windowHeight="12975" activeTab="1" xr2:uid="{5DCD61F5-A3F6-4F5D-A240-BF9DDC29CBD7}"/>
  </bookViews>
  <sheets>
    <sheet name="Quisioner" sheetId="1" r:id="rId1"/>
    <sheet name="Summ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2" l="1"/>
  <c r="S21" i="2"/>
  <c r="R21" i="2"/>
  <c r="T20" i="2"/>
  <c r="S20" i="2"/>
  <c r="R20" i="2"/>
  <c r="T19" i="2"/>
  <c r="S19" i="2"/>
  <c r="R19" i="2"/>
  <c r="T16" i="2"/>
  <c r="S16" i="2"/>
  <c r="R16" i="2"/>
  <c r="T15" i="2"/>
  <c r="S15" i="2"/>
  <c r="R15" i="2"/>
  <c r="T14" i="2"/>
  <c r="S14" i="2"/>
  <c r="R14" i="2"/>
  <c r="T11" i="2"/>
  <c r="S11" i="2"/>
  <c r="R11" i="2"/>
  <c r="T10" i="2"/>
  <c r="S10" i="2"/>
  <c r="R10" i="2"/>
  <c r="T9" i="2"/>
  <c r="S9" i="2"/>
  <c r="R9" i="2"/>
  <c r="S6" i="2"/>
  <c r="R5" i="2"/>
  <c r="S5" i="2"/>
  <c r="T5" i="2"/>
  <c r="R6" i="2"/>
  <c r="T6" i="2"/>
  <c r="S4" i="2"/>
  <c r="T4" i="2"/>
  <c r="R4" i="2"/>
  <c r="D4" i="2"/>
  <c r="O19" i="1"/>
  <c r="C19" i="1"/>
  <c r="I19" i="1"/>
</calcChain>
</file>

<file path=xl/sharedStrings.xml><?xml version="1.0" encoding="utf-8"?>
<sst xmlns="http://schemas.openxmlformats.org/spreadsheetml/2006/main" count="198" uniqueCount="29">
  <si>
    <t>Item</t>
  </si>
  <si>
    <t>Cost</t>
  </si>
  <si>
    <t>Strength</t>
  </si>
  <si>
    <t>Weight</t>
  </si>
  <si>
    <t>&gt;= 9.5</t>
  </si>
  <si>
    <t>Value</t>
  </si>
  <si>
    <t>Design 1</t>
  </si>
  <si>
    <t>Design 2</t>
  </si>
  <si>
    <t>Design 3</t>
  </si>
  <si>
    <t>Spesification</t>
  </si>
  <si>
    <t>Remarks</t>
  </si>
  <si>
    <t>Strength (Max Von Misses Stress)</t>
  </si>
  <si>
    <t>Cost (Est. 3D Print)</t>
  </si>
  <si>
    <t>Weight (Est. Material PLA) (kg)</t>
  </si>
  <si>
    <t>PLA</t>
  </si>
  <si>
    <t>PETG</t>
  </si>
  <si>
    <t>Makin rendah makin kuat</t>
  </si>
  <si>
    <t>Quisioner Pemilihan Angkle Foot Orthosis</t>
  </si>
  <si>
    <t>Quisioner Form</t>
  </si>
  <si>
    <t>Choosen AFO</t>
  </si>
  <si>
    <t>Pak Choki</t>
  </si>
  <si>
    <t>Mas Agus</t>
  </si>
  <si>
    <t>Mas Berto</t>
  </si>
  <si>
    <t>Summary All</t>
  </si>
  <si>
    <t>Alternatives</t>
  </si>
  <si>
    <t>Total</t>
  </si>
  <si>
    <t>Normal</t>
  </si>
  <si>
    <t>Ideal</t>
  </si>
  <si>
    <t>Rangking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</si>
</sst>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[$Rp-3809]* #,##0_-;\-[$Rp-3809]* #,##0_-;_-[$Rp-3809]* &quot;-&quot;??_-;_-@_-"/>
    <numFmt numFmtId="166" formatCode="#,##0.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6" borderId="0" xfId="0" applyFill="1"/>
    <xf numFmtId="2" fontId="0" fillId="7" borderId="0" xfId="0" applyNumberForma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1044422</xdr:colOff>
      <xdr:row>1</xdr:row>
      <xdr:rowOff>61913</xdr:rowOff>
    </xdr:from>
    <xdr:to>
      <xdr:col>6</xdr:col>
      <xdr:colOff>368753</xdr:colOff>
      <xdr:row>15</xdr:row>
      <xdr:rowOff>144577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DE5C0F6-322F-D4DB-8D1A-BEC7CD3825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011" t="8886" r="21720" b="4758"/>
        <a:stretch/>
      </xdr:blipFill>
      <xdr:spPr>
        <a:xfrm>
          <a:off x="1692122" y="242888"/>
          <a:ext cx="2970365" cy="2616314"/>
        </a:xfrm>
        <a:prstGeom prst="rect">
          <a:avLst/>
        </a:prstGeom>
      </xdr:spPr>
    </xdr:pic>
    <xdr:clientData/>
  </xdr:twoCellAnchor>
  <xdr:twoCellAnchor editAs="oneCell">
    <xdr:from>
      <xdr:col>9</xdr:col>
      <xdr:colOff>14288</xdr:colOff>
      <xdr:row>1</xdr:row>
      <xdr:rowOff>42024</xdr:rowOff>
    </xdr:from>
    <xdr:to>
      <xdr:col>20</xdr:col>
      <xdr:colOff>271494</xdr:colOff>
      <xdr:row>15</xdr:row>
      <xdr:rowOff>146069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B21C48-1999-9B7F-08FF-3B67331D3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18378" y="273345"/>
          <a:ext cx="4672723" cy="2675795"/>
        </a:xfrm>
        <a:prstGeom prst="rect">
          <a:avLst/>
        </a:prstGeom>
      </xdr:spPr>
    </xdr:pic>
    <xdr:clientData/>
  </xdr:twoCellAnchor>
  <xdr:twoCellAnchor>
    <xdr:from>
      <xdr:col>9</xdr:col>
      <xdr:colOff>374195</xdr:colOff>
      <xdr:row>12</xdr:row>
      <xdr:rowOff>122464</xdr:rowOff>
    </xdr:from>
    <xdr:to>
      <xdr:col>10</xdr:col>
      <xdr:colOff>244928</xdr:colOff>
      <xdr:row>14</xdr:row>
      <xdr:rowOff>34018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D9E61F3-589D-EEBD-2E90-500D41F1DD72}"/>
            </a:ext>
          </a:extLst>
        </xdr:cNvPr>
        <xdr:cNvSpPr txBox="1"/>
      </xdr:nvSpPr>
      <xdr:spPr>
        <a:xfrm>
          <a:off x="5769428" y="2326821"/>
          <a:ext cx="272143" cy="278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2000" b="1">
              <a:solidFill>
                <a:schemeClr val="bg1"/>
              </a:solidFill>
            </a:rPr>
            <a:t>1</a:t>
          </a:r>
        </a:p>
      </xdr:txBody>
    </xdr:sp>
    <xdr:clientData/>
  </xdr:twoCellAnchor>
  <xdr:twoCellAnchor>
    <xdr:from>
      <xdr:col>14</xdr:col>
      <xdr:colOff>206827</xdr:colOff>
      <xdr:row>12</xdr:row>
      <xdr:rowOff>125185</xdr:rowOff>
    </xdr:from>
    <xdr:to>
      <xdr:col>15</xdr:col>
      <xdr:colOff>77559</xdr:colOff>
      <xdr:row>14</xdr:row>
      <xdr:rowOff>36739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3CFB2F7-5115-411F-83FB-DFC15B844183}"/>
            </a:ext>
          </a:extLst>
        </xdr:cNvPr>
        <xdr:cNvSpPr txBox="1"/>
      </xdr:nvSpPr>
      <xdr:spPr>
        <a:xfrm>
          <a:off x="7609113" y="2329542"/>
          <a:ext cx="272143" cy="278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2000" b="1">
              <a:solidFill>
                <a:schemeClr val="bg1"/>
              </a:solidFill>
            </a:rPr>
            <a:t>2</a:t>
          </a:r>
        </a:p>
      </xdr:txBody>
    </xdr:sp>
    <xdr:clientData/>
  </xdr:twoCellAnchor>
  <xdr:twoCellAnchor>
    <xdr:from>
      <xdr:col>19</xdr:col>
      <xdr:colOff>34018</xdr:colOff>
      <xdr:row>12</xdr:row>
      <xdr:rowOff>115660</xdr:rowOff>
    </xdr:from>
    <xdr:to>
      <xdr:col>19</xdr:col>
      <xdr:colOff>306161</xdr:colOff>
      <xdr:row>14</xdr:row>
      <xdr:rowOff>27214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B6F4639-BB36-4994-9D2E-E60C3C7C9534}"/>
            </a:ext>
          </a:extLst>
        </xdr:cNvPr>
        <xdr:cNvSpPr txBox="1"/>
      </xdr:nvSpPr>
      <xdr:spPr>
        <a:xfrm>
          <a:off x="9443358" y="2320017"/>
          <a:ext cx="272143" cy="278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D" sz="2000" b="1">
              <a:solidFill>
                <a:schemeClr val="bg1"/>
              </a:solidFill>
            </a:rPr>
            <a:t>3</a:t>
          </a:r>
        </a:p>
      </xdr:txBody>
    </xdr:sp>
    <xdr:clientData/>
  </xdr:twoCellAnchor>
  <xdr:twoCellAnchor>
    <xdr:from>
      <xdr:col>30</xdr:col>
      <xdr:colOff>207818</xdr:colOff>
      <xdr:row>11</xdr:row>
      <xdr:rowOff>60615</xdr:rowOff>
    </xdr:from>
    <xdr:to>
      <xdr:col>34</xdr:col>
      <xdr:colOff>285750</xdr:colOff>
      <xdr:row>16</xdr:row>
      <xdr:rowOff>181840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E80D4019-EB68-159A-7DD4-5E1483E0CC4B}"/>
            </a:ext>
          </a:extLst>
        </xdr:cNvPr>
        <xdr:cNvSpPr/>
      </xdr:nvSpPr>
      <xdr:spPr>
        <a:xfrm>
          <a:off x="16261773" y="2104160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Choosen</a:t>
          </a:r>
          <a:r>
            <a:rPr lang="en-ID" sz="2400" baseline="0">
              <a:solidFill>
                <a:sysClr val="windowText" lastClr="000000"/>
              </a:solidFill>
            </a:rPr>
            <a:t> AFO</a:t>
          </a:r>
          <a:endParaRPr lang="en-ID" sz="2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490105</xdr:colOff>
      <xdr:row>21</xdr:row>
      <xdr:rowOff>83128</xdr:rowOff>
    </xdr:from>
    <xdr:to>
      <xdr:col>28</xdr:col>
      <xdr:colOff>568037</xdr:colOff>
      <xdr:row>27</xdr:row>
      <xdr:rowOff>22514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97681F61-F050-4B3B-B8BD-2940E63AB406}"/>
            </a:ext>
          </a:extLst>
        </xdr:cNvPr>
        <xdr:cNvSpPr/>
      </xdr:nvSpPr>
      <xdr:spPr>
        <a:xfrm>
          <a:off x="12647469" y="4178879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Cost</a:t>
          </a:r>
        </a:p>
      </xdr:txBody>
    </xdr:sp>
    <xdr:clientData/>
  </xdr:twoCellAnchor>
  <xdr:twoCellAnchor>
    <xdr:from>
      <xdr:col>30</xdr:col>
      <xdr:colOff>235527</xdr:colOff>
      <xdr:row>21</xdr:row>
      <xdr:rowOff>45026</xdr:rowOff>
    </xdr:from>
    <xdr:to>
      <xdr:col>34</xdr:col>
      <xdr:colOff>313459</xdr:colOff>
      <xdr:row>26</xdr:row>
      <xdr:rowOff>166253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F05B9826-A6CE-4FDF-B765-5D0BDC777696}"/>
            </a:ext>
          </a:extLst>
        </xdr:cNvPr>
        <xdr:cNvSpPr/>
      </xdr:nvSpPr>
      <xdr:spPr>
        <a:xfrm>
          <a:off x="16289482" y="4140777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Strength</a:t>
          </a:r>
        </a:p>
      </xdr:txBody>
    </xdr:sp>
    <xdr:clientData/>
  </xdr:twoCellAnchor>
  <xdr:twoCellAnchor>
    <xdr:from>
      <xdr:col>36</xdr:col>
      <xdr:colOff>128155</xdr:colOff>
      <xdr:row>20</xdr:row>
      <xdr:rowOff>145475</xdr:rowOff>
    </xdr:from>
    <xdr:to>
      <xdr:col>40</xdr:col>
      <xdr:colOff>206086</xdr:colOff>
      <xdr:row>26</xdr:row>
      <xdr:rowOff>84860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8A6DD74A-C38D-4634-8C85-A85D945411EF}"/>
            </a:ext>
          </a:extLst>
        </xdr:cNvPr>
        <xdr:cNvSpPr/>
      </xdr:nvSpPr>
      <xdr:spPr>
        <a:xfrm>
          <a:off x="20078700" y="4059384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Weight</a:t>
          </a:r>
        </a:p>
      </xdr:txBody>
    </xdr:sp>
    <xdr:clientData/>
  </xdr:twoCellAnchor>
  <xdr:twoCellAnchor>
    <xdr:from>
      <xdr:col>24</xdr:col>
      <xdr:colOff>477983</xdr:colOff>
      <xdr:row>34</xdr:row>
      <xdr:rowOff>53686</xdr:rowOff>
    </xdr:from>
    <xdr:to>
      <xdr:col>28</xdr:col>
      <xdr:colOff>555915</xdr:colOff>
      <xdr:row>39</xdr:row>
      <xdr:rowOff>174912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EDE2D878-2DF0-4B55-8294-2A27E7839DF0}"/>
            </a:ext>
          </a:extLst>
        </xdr:cNvPr>
        <xdr:cNvSpPr/>
      </xdr:nvSpPr>
      <xdr:spPr>
        <a:xfrm>
          <a:off x="12635347" y="6513368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Design 1</a:t>
          </a:r>
        </a:p>
      </xdr:txBody>
    </xdr:sp>
    <xdr:clientData/>
  </xdr:twoCellAnchor>
  <xdr:twoCellAnchor>
    <xdr:from>
      <xdr:col>30</xdr:col>
      <xdr:colOff>249384</xdr:colOff>
      <xdr:row>34</xdr:row>
      <xdr:rowOff>24246</xdr:rowOff>
    </xdr:from>
    <xdr:to>
      <xdr:col>34</xdr:col>
      <xdr:colOff>327316</xdr:colOff>
      <xdr:row>39</xdr:row>
      <xdr:rowOff>145472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55B934B-797F-4BA0-8F17-0453D8476D46}"/>
            </a:ext>
          </a:extLst>
        </xdr:cNvPr>
        <xdr:cNvSpPr/>
      </xdr:nvSpPr>
      <xdr:spPr>
        <a:xfrm>
          <a:off x="16303339" y="6483928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Design 1</a:t>
          </a:r>
        </a:p>
      </xdr:txBody>
    </xdr:sp>
    <xdr:clientData/>
  </xdr:twoCellAnchor>
  <xdr:twoCellAnchor>
    <xdr:from>
      <xdr:col>36</xdr:col>
      <xdr:colOff>159330</xdr:colOff>
      <xdr:row>34</xdr:row>
      <xdr:rowOff>20782</xdr:rowOff>
    </xdr:from>
    <xdr:to>
      <xdr:col>40</xdr:col>
      <xdr:colOff>237261</xdr:colOff>
      <xdr:row>39</xdr:row>
      <xdr:rowOff>142008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92C11BA-86F3-4602-BB71-5764E3641680}"/>
            </a:ext>
          </a:extLst>
        </xdr:cNvPr>
        <xdr:cNvSpPr/>
      </xdr:nvSpPr>
      <xdr:spPr>
        <a:xfrm>
          <a:off x="20109875" y="6480464"/>
          <a:ext cx="2675659" cy="1030431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ID" sz="2400">
              <a:solidFill>
                <a:sysClr val="windowText" lastClr="000000"/>
              </a:solidFill>
            </a:rPr>
            <a:t>Design 3</a:t>
          </a:r>
        </a:p>
      </xdr:txBody>
    </xdr:sp>
    <xdr:clientData/>
  </xdr:twoCellAnchor>
  <xdr:twoCellAnchor>
    <xdr:from>
      <xdr:col>26</xdr:col>
      <xdr:colOff>529072</xdr:colOff>
      <xdr:row>16</xdr:row>
      <xdr:rowOff>181840</xdr:rowOff>
    </xdr:from>
    <xdr:to>
      <xdr:col>32</xdr:col>
      <xdr:colOff>246785</xdr:colOff>
      <xdr:row>21</xdr:row>
      <xdr:rowOff>83128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0F743959-E3E0-C38B-0FFE-55A49D652C8F}"/>
            </a:ext>
          </a:extLst>
        </xdr:cNvPr>
        <xdr:cNvCxnSpPr>
          <a:stCxn id="30" idx="2"/>
          <a:endCxn id="31" idx="0"/>
        </xdr:cNvCxnSpPr>
      </xdr:nvCxnSpPr>
      <xdr:spPr>
        <a:xfrm flipH="1">
          <a:off x="13985299" y="3134591"/>
          <a:ext cx="3614304" cy="104428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246785</xdr:colOff>
      <xdr:row>16</xdr:row>
      <xdr:rowOff>181840</xdr:rowOff>
    </xdr:from>
    <xdr:to>
      <xdr:col>32</xdr:col>
      <xdr:colOff>274494</xdr:colOff>
      <xdr:row>21</xdr:row>
      <xdr:rowOff>45026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38AAB278-D4C2-4378-9901-310203FFBEB9}"/>
            </a:ext>
          </a:extLst>
        </xdr:cNvPr>
        <xdr:cNvCxnSpPr>
          <a:stCxn id="30" idx="2"/>
          <a:endCxn id="32" idx="0"/>
        </xdr:cNvCxnSpPr>
      </xdr:nvCxnSpPr>
      <xdr:spPr>
        <a:xfrm>
          <a:off x="17599603" y="3134591"/>
          <a:ext cx="27709" cy="100618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246785</xdr:colOff>
      <xdr:row>16</xdr:row>
      <xdr:rowOff>181840</xdr:rowOff>
    </xdr:from>
    <xdr:to>
      <xdr:col>38</xdr:col>
      <xdr:colOff>167121</xdr:colOff>
      <xdr:row>20</xdr:row>
      <xdr:rowOff>145475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54ECD313-7615-4290-9D4B-909F4A5FFD4B}"/>
            </a:ext>
          </a:extLst>
        </xdr:cNvPr>
        <xdr:cNvCxnSpPr>
          <a:stCxn id="30" idx="2"/>
          <a:endCxn id="33" idx="0"/>
        </xdr:cNvCxnSpPr>
      </xdr:nvCxnSpPr>
      <xdr:spPr>
        <a:xfrm>
          <a:off x="17599603" y="3134591"/>
          <a:ext cx="3816927" cy="92479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516950</xdr:colOff>
      <xdr:row>27</xdr:row>
      <xdr:rowOff>22514</xdr:rowOff>
    </xdr:from>
    <xdr:to>
      <xdr:col>26</xdr:col>
      <xdr:colOff>529072</xdr:colOff>
      <xdr:row>34</xdr:row>
      <xdr:rowOff>53686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17E031FA-94CC-4137-9827-9EEC20CF8510}"/>
            </a:ext>
          </a:extLst>
        </xdr:cNvPr>
        <xdr:cNvCxnSpPr>
          <a:stCxn id="31" idx="2"/>
          <a:endCxn id="34" idx="0"/>
        </xdr:cNvCxnSpPr>
      </xdr:nvCxnSpPr>
      <xdr:spPr>
        <a:xfrm flipH="1">
          <a:off x="13973177" y="5209310"/>
          <a:ext cx="12122" cy="130405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529072</xdr:colOff>
      <xdr:row>27</xdr:row>
      <xdr:rowOff>22514</xdr:rowOff>
    </xdr:from>
    <xdr:to>
      <xdr:col>32</xdr:col>
      <xdr:colOff>288351</xdr:colOff>
      <xdr:row>34</xdr:row>
      <xdr:rowOff>24246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E966A1B1-EF91-405D-9E3F-D8115AE0160D}"/>
            </a:ext>
          </a:extLst>
        </xdr:cNvPr>
        <xdr:cNvCxnSpPr>
          <a:stCxn id="31" idx="2"/>
          <a:endCxn id="35" idx="0"/>
        </xdr:cNvCxnSpPr>
      </xdr:nvCxnSpPr>
      <xdr:spPr>
        <a:xfrm>
          <a:off x="13985299" y="5209310"/>
          <a:ext cx="3655870" cy="1274618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520413</xdr:colOff>
      <xdr:row>26</xdr:row>
      <xdr:rowOff>178378</xdr:rowOff>
    </xdr:from>
    <xdr:to>
      <xdr:col>38</xdr:col>
      <xdr:colOff>189637</xdr:colOff>
      <xdr:row>33</xdr:row>
      <xdr:rowOff>176645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1BB00B20-9947-4DE2-915B-F753953EA567}"/>
            </a:ext>
          </a:extLst>
        </xdr:cNvPr>
        <xdr:cNvCxnSpPr/>
      </xdr:nvCxnSpPr>
      <xdr:spPr>
        <a:xfrm>
          <a:off x="13976640" y="5183333"/>
          <a:ext cx="7462406" cy="127115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516950</xdr:colOff>
      <xdr:row>26</xdr:row>
      <xdr:rowOff>166253</xdr:rowOff>
    </xdr:from>
    <xdr:to>
      <xdr:col>32</xdr:col>
      <xdr:colOff>274494</xdr:colOff>
      <xdr:row>34</xdr:row>
      <xdr:rowOff>53686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A00254D6-24DE-47EC-8FAC-1DC6E7527837}"/>
            </a:ext>
          </a:extLst>
        </xdr:cNvPr>
        <xdr:cNvCxnSpPr>
          <a:stCxn id="32" idx="2"/>
          <a:endCxn id="34" idx="0"/>
        </xdr:cNvCxnSpPr>
      </xdr:nvCxnSpPr>
      <xdr:spPr>
        <a:xfrm flipH="1">
          <a:off x="13973177" y="5171208"/>
          <a:ext cx="3654135" cy="134216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274494</xdr:colOff>
      <xdr:row>26</xdr:row>
      <xdr:rowOff>166253</xdr:rowOff>
    </xdr:from>
    <xdr:to>
      <xdr:col>32</xdr:col>
      <xdr:colOff>288351</xdr:colOff>
      <xdr:row>34</xdr:row>
      <xdr:rowOff>24246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EF3B767F-AE8C-4437-AB89-53653A896F25}"/>
            </a:ext>
          </a:extLst>
        </xdr:cNvPr>
        <xdr:cNvCxnSpPr>
          <a:stCxn id="32" idx="2"/>
          <a:endCxn id="35" idx="0"/>
        </xdr:cNvCxnSpPr>
      </xdr:nvCxnSpPr>
      <xdr:spPr>
        <a:xfrm>
          <a:off x="17627312" y="5171208"/>
          <a:ext cx="13857" cy="131272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274494</xdr:colOff>
      <xdr:row>26</xdr:row>
      <xdr:rowOff>166253</xdr:rowOff>
    </xdr:from>
    <xdr:to>
      <xdr:col>38</xdr:col>
      <xdr:colOff>198296</xdr:colOff>
      <xdr:row>34</xdr:row>
      <xdr:rowOff>20782</xdr:rowOff>
    </xdr:to>
    <xdr:cxnSp macro="">
      <xdr:nvCxnSpPr>
        <xdr:cNvPr id="61" name="Straight Arrow Connector 60">
          <a:extLst>
            <a:ext uri="{FF2B5EF4-FFF2-40B4-BE49-F238E27FC236}">
              <a16:creationId xmlns:a16="http://schemas.microsoft.com/office/drawing/2014/main" id="{6C34B30C-C316-43BB-84AC-1C5C1FACFCFC}"/>
            </a:ext>
          </a:extLst>
        </xdr:cNvPr>
        <xdr:cNvCxnSpPr>
          <a:stCxn id="32" idx="2"/>
          <a:endCxn id="36" idx="0"/>
        </xdr:cNvCxnSpPr>
      </xdr:nvCxnSpPr>
      <xdr:spPr>
        <a:xfrm>
          <a:off x="17627312" y="5171208"/>
          <a:ext cx="3820393" cy="130925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516950</xdr:colOff>
      <xdr:row>26</xdr:row>
      <xdr:rowOff>84860</xdr:rowOff>
    </xdr:from>
    <xdr:to>
      <xdr:col>38</xdr:col>
      <xdr:colOff>167121</xdr:colOff>
      <xdr:row>34</xdr:row>
      <xdr:rowOff>53686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id="{8D3C888D-0254-489D-83A3-684E7AF3A217}"/>
            </a:ext>
          </a:extLst>
        </xdr:cNvPr>
        <xdr:cNvCxnSpPr>
          <a:stCxn id="33" idx="2"/>
          <a:endCxn id="34" idx="0"/>
        </xdr:cNvCxnSpPr>
      </xdr:nvCxnSpPr>
      <xdr:spPr>
        <a:xfrm flipH="1">
          <a:off x="13973177" y="5089815"/>
          <a:ext cx="7443353" cy="142355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288351</xdr:colOff>
      <xdr:row>26</xdr:row>
      <xdr:rowOff>84860</xdr:rowOff>
    </xdr:from>
    <xdr:to>
      <xdr:col>38</xdr:col>
      <xdr:colOff>167121</xdr:colOff>
      <xdr:row>34</xdr:row>
      <xdr:rowOff>24246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3BC55B6A-9102-47F5-99B4-3CC1F8B5D723}"/>
            </a:ext>
          </a:extLst>
        </xdr:cNvPr>
        <xdr:cNvCxnSpPr>
          <a:stCxn id="33" idx="2"/>
          <a:endCxn id="35" idx="0"/>
        </xdr:cNvCxnSpPr>
      </xdr:nvCxnSpPr>
      <xdr:spPr>
        <a:xfrm flipH="1">
          <a:off x="17641169" y="5089815"/>
          <a:ext cx="3775361" cy="139411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167121</xdr:colOff>
      <xdr:row>26</xdr:row>
      <xdr:rowOff>84860</xdr:rowOff>
    </xdr:from>
    <xdr:to>
      <xdr:col>38</xdr:col>
      <xdr:colOff>198296</xdr:colOff>
      <xdr:row>34</xdr:row>
      <xdr:rowOff>20782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28408DAD-2268-4387-9ACC-7CCB97F435F0}"/>
            </a:ext>
          </a:extLst>
        </xdr:cNvPr>
        <xdr:cNvCxnSpPr>
          <a:stCxn id="33" idx="2"/>
          <a:endCxn id="36" idx="0"/>
        </xdr:cNvCxnSpPr>
      </xdr:nvCxnSpPr>
      <xdr:spPr>
        <a:xfrm>
          <a:off x="21416530" y="5089815"/>
          <a:ext cx="31175" cy="13906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251112</xdr:colOff>
      <xdr:row>7</xdr:row>
      <xdr:rowOff>86591</xdr:rowOff>
    </xdr:from>
    <xdr:to>
      <xdr:col>34</xdr:col>
      <xdr:colOff>103908</xdr:colOff>
      <xdr:row>11</xdr:row>
      <xdr:rowOff>0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5C714F25-10D9-5AD9-E83A-EDDAD8E8AB0A}"/>
            </a:ext>
          </a:extLst>
        </xdr:cNvPr>
        <xdr:cNvSpPr txBox="1"/>
      </xdr:nvSpPr>
      <xdr:spPr>
        <a:xfrm>
          <a:off x="16305067" y="1402773"/>
          <a:ext cx="2450523" cy="640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D" sz="2800"/>
            <a:t>Model</a:t>
          </a:r>
        </a:p>
      </xdr:txBody>
    </xdr:sp>
    <xdr:clientData/>
  </xdr:twoCellAnchor>
  <xdr:twoCellAnchor>
    <xdr:from>
      <xdr:col>23</xdr:col>
      <xdr:colOff>386193</xdr:colOff>
      <xdr:row>18</xdr:row>
      <xdr:rowOff>161060</xdr:rowOff>
    </xdr:from>
    <xdr:to>
      <xdr:col>27</xdr:col>
      <xdr:colOff>238989</xdr:colOff>
      <xdr:row>21</xdr:row>
      <xdr:rowOff>65808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13AA2FE1-0503-4288-9652-BD526EB8C808}"/>
            </a:ext>
          </a:extLst>
        </xdr:cNvPr>
        <xdr:cNvSpPr txBox="1"/>
      </xdr:nvSpPr>
      <xdr:spPr>
        <a:xfrm>
          <a:off x="11894126" y="3520787"/>
          <a:ext cx="2450523" cy="640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D" sz="2800"/>
            <a:t>Criteria</a:t>
          </a:r>
        </a:p>
      </xdr:txBody>
    </xdr:sp>
    <xdr:clientData/>
  </xdr:twoCellAnchor>
  <xdr:twoCellAnchor>
    <xdr:from>
      <xdr:col>23</xdr:col>
      <xdr:colOff>148933</xdr:colOff>
      <xdr:row>30</xdr:row>
      <xdr:rowOff>140278</xdr:rowOff>
    </xdr:from>
    <xdr:to>
      <xdr:col>27</xdr:col>
      <xdr:colOff>1729</xdr:colOff>
      <xdr:row>34</xdr:row>
      <xdr:rowOff>53686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6460D99-7EB1-49C1-A5C1-77153AD752AC}"/>
            </a:ext>
          </a:extLst>
        </xdr:cNvPr>
        <xdr:cNvSpPr txBox="1"/>
      </xdr:nvSpPr>
      <xdr:spPr>
        <a:xfrm>
          <a:off x="11656866" y="5872596"/>
          <a:ext cx="2450523" cy="640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D" sz="2800"/>
            <a:t>Alternative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76013</xdr:colOff>
      <xdr:row>22</xdr:row>
      <xdr:rowOff>40822</xdr:rowOff>
    </xdr:from>
    <xdr:to>
      <xdr:col>9</xdr:col>
      <xdr:colOff>33601</xdr:colOff>
      <xdr:row>58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9BC101-FB8C-2FE5-B35F-3B076F63D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353" y="4082143"/>
          <a:ext cx="5536517" cy="6715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F365-4B2D-4F02-9BED-8D3ADF039AA4}">
  <dimension ref="A1:V45"/>
  <sheetViews>
    <sheetView showGridLines="0" zoomScale="42" zoomScaleNormal="70" workbookViewId="0">
      <selection activeCell="L66" sqref="L66"/>
    </sheetView>
  </sheetViews>
  <sheetFormatPr defaultRowHeight="14.25" x14ac:dyDescent="0.45"/>
  <cols>
    <col min="2" max="2" width="28.6640625" bestFit="1" customWidth="1"/>
    <col min="3" max="3" width="5.59765625" bestFit="1" customWidth="1"/>
    <col min="4" max="20" width="5.59765625" customWidth="1"/>
    <col min="21" max="21" width="5.86328125" bestFit="1" customWidth="1"/>
    <col min="22" max="22" width="8" bestFit="1" customWidth="1"/>
  </cols>
  <sheetData>
    <row r="1" spans="2:22" ht="18" x14ac:dyDescent="0.45">
      <c r="B1" s="25" t="s">
        <v>17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</row>
    <row r="17" spans="2:22" ht="18" x14ac:dyDescent="0.45">
      <c r="B17" s="25" t="s">
        <v>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7"/>
    </row>
    <row r="18" spans="2:22" x14ac:dyDescent="0.45">
      <c r="B18" s="8" t="s">
        <v>0</v>
      </c>
      <c r="C18" s="19" t="s">
        <v>6</v>
      </c>
      <c r="D18" s="19"/>
      <c r="E18" s="19"/>
      <c r="F18" s="19"/>
      <c r="G18" s="19"/>
      <c r="H18" s="19"/>
      <c r="I18" s="20" t="s">
        <v>7</v>
      </c>
      <c r="J18" s="20"/>
      <c r="K18" s="20"/>
      <c r="L18" s="20"/>
      <c r="M18" s="20"/>
      <c r="N18" s="20"/>
      <c r="O18" s="21" t="s">
        <v>8</v>
      </c>
      <c r="P18" s="21"/>
      <c r="Q18" s="21"/>
      <c r="R18" s="21"/>
      <c r="S18" s="21"/>
      <c r="T18" s="21"/>
      <c r="U18" s="31" t="s">
        <v>10</v>
      </c>
      <c r="V18" s="31"/>
    </row>
    <row r="19" spans="2:22" x14ac:dyDescent="0.45">
      <c r="B19" s="9" t="s">
        <v>12</v>
      </c>
      <c r="C19" s="22">
        <f>$B$44*C21*1000</f>
        <v>644000</v>
      </c>
      <c r="D19" s="22"/>
      <c r="E19" s="22"/>
      <c r="F19" s="22"/>
      <c r="G19" s="22"/>
      <c r="H19" s="22"/>
      <c r="I19" s="22">
        <f>$B$44*I21*1000</f>
        <v>690900</v>
      </c>
      <c r="J19" s="22"/>
      <c r="K19" s="22"/>
      <c r="L19" s="22"/>
      <c r="M19" s="22"/>
      <c r="N19" s="22"/>
      <c r="O19" s="22">
        <f>$B$44*O21*1000</f>
        <v>729400</v>
      </c>
      <c r="P19" s="22"/>
      <c r="Q19" s="22"/>
      <c r="R19" s="22"/>
      <c r="S19" s="22"/>
      <c r="T19" s="22"/>
      <c r="U19" s="23"/>
      <c r="V19" s="23"/>
    </row>
    <row r="20" spans="2:22" ht="29.25" customHeight="1" x14ac:dyDescent="0.45">
      <c r="B20" s="9" t="s">
        <v>11</v>
      </c>
      <c r="C20" s="23">
        <v>165.9</v>
      </c>
      <c r="D20" s="23"/>
      <c r="E20" s="23"/>
      <c r="F20" s="23"/>
      <c r="G20" s="23"/>
      <c r="H20" s="23"/>
      <c r="I20" s="23">
        <v>40.619999999999997</v>
      </c>
      <c r="J20" s="23"/>
      <c r="K20" s="23"/>
      <c r="L20" s="23"/>
      <c r="M20" s="23"/>
      <c r="N20" s="23"/>
      <c r="O20" s="23">
        <v>45.74</v>
      </c>
      <c r="P20" s="23"/>
      <c r="Q20" s="23"/>
      <c r="R20" s="23"/>
      <c r="S20" s="23"/>
      <c r="T20" s="23"/>
      <c r="U20" s="32" t="s">
        <v>16</v>
      </c>
      <c r="V20" s="32"/>
    </row>
    <row r="21" spans="2:22" x14ac:dyDescent="0.45">
      <c r="B21" s="9" t="s">
        <v>13</v>
      </c>
      <c r="C21" s="23">
        <v>0.92</v>
      </c>
      <c r="D21" s="23"/>
      <c r="E21" s="23"/>
      <c r="F21" s="23"/>
      <c r="G21" s="23"/>
      <c r="H21" s="23"/>
      <c r="I21" s="23">
        <v>0.98699999999999999</v>
      </c>
      <c r="J21" s="23"/>
      <c r="K21" s="23"/>
      <c r="L21" s="23"/>
      <c r="M21" s="23"/>
      <c r="N21" s="23"/>
      <c r="O21" s="24">
        <v>1.042</v>
      </c>
      <c r="P21" s="24"/>
      <c r="Q21" s="24"/>
      <c r="R21" s="24"/>
      <c r="S21" s="24"/>
      <c r="T21" s="24"/>
      <c r="U21" s="23"/>
      <c r="V21" s="23"/>
    </row>
    <row r="22" spans="2:22" x14ac:dyDescent="0.4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</row>
    <row r="23" spans="2:22" x14ac:dyDescent="0.45">
      <c r="B23" s="28" t="s">
        <v>18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0"/>
    </row>
    <row r="24" spans="2:22" x14ac:dyDescent="0.45">
      <c r="B24" s="6" t="s">
        <v>0</v>
      </c>
      <c r="C24" s="18" t="s">
        <v>5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6" t="s">
        <v>0</v>
      </c>
    </row>
    <row r="25" spans="2:22" x14ac:dyDescent="0.45">
      <c r="B25" s="3" t="s">
        <v>1</v>
      </c>
      <c r="C25" s="2" t="s">
        <v>4</v>
      </c>
      <c r="D25" s="2">
        <v>9</v>
      </c>
      <c r="E25" s="2">
        <v>8</v>
      </c>
      <c r="F25" s="2">
        <v>7</v>
      </c>
      <c r="G25" s="2">
        <v>6</v>
      </c>
      <c r="H25" s="2">
        <v>5</v>
      </c>
      <c r="I25" s="2">
        <v>4</v>
      </c>
      <c r="J25" s="2">
        <v>3</v>
      </c>
      <c r="K25" s="2">
        <v>2</v>
      </c>
      <c r="L25" s="2">
        <v>1</v>
      </c>
      <c r="M25" s="2">
        <v>2</v>
      </c>
      <c r="N25" s="2">
        <v>3</v>
      </c>
      <c r="O25" s="2">
        <v>4</v>
      </c>
      <c r="P25" s="2">
        <v>5</v>
      </c>
      <c r="Q25" s="2">
        <v>6</v>
      </c>
      <c r="R25" s="2">
        <v>7</v>
      </c>
      <c r="S25" s="2">
        <v>8</v>
      </c>
      <c r="T25" s="2">
        <v>9</v>
      </c>
      <c r="U25" s="2" t="s">
        <v>4</v>
      </c>
      <c r="V25" s="3" t="s">
        <v>2</v>
      </c>
    </row>
    <row r="26" spans="2:22" x14ac:dyDescent="0.45">
      <c r="B26" s="3" t="s">
        <v>1</v>
      </c>
      <c r="C26" s="2" t="s">
        <v>4</v>
      </c>
      <c r="D26" s="2">
        <v>9</v>
      </c>
      <c r="E26" s="2">
        <v>8</v>
      </c>
      <c r="F26" s="2">
        <v>7</v>
      </c>
      <c r="G26" s="2">
        <v>6</v>
      </c>
      <c r="H26" s="2">
        <v>5</v>
      </c>
      <c r="I26" s="2">
        <v>4</v>
      </c>
      <c r="J26" s="2">
        <v>3</v>
      </c>
      <c r="K26" s="2">
        <v>2</v>
      </c>
      <c r="L26" s="2">
        <v>1</v>
      </c>
      <c r="M26" s="2">
        <v>2</v>
      </c>
      <c r="N26" s="2">
        <v>3</v>
      </c>
      <c r="O26" s="2">
        <v>4</v>
      </c>
      <c r="P26" s="2">
        <v>5</v>
      </c>
      <c r="Q26" s="2">
        <v>6</v>
      </c>
      <c r="R26" s="2">
        <v>7</v>
      </c>
      <c r="S26" s="2">
        <v>8</v>
      </c>
      <c r="T26" s="2">
        <v>9</v>
      </c>
      <c r="U26" s="2" t="s">
        <v>4</v>
      </c>
      <c r="V26" s="3" t="s">
        <v>3</v>
      </c>
    </row>
    <row r="27" spans="2:22" x14ac:dyDescent="0.45">
      <c r="B27" s="4" t="s">
        <v>2</v>
      </c>
      <c r="C27" s="5" t="s">
        <v>4</v>
      </c>
      <c r="D27" s="5">
        <v>9</v>
      </c>
      <c r="E27" s="5">
        <v>8</v>
      </c>
      <c r="F27" s="5">
        <v>7</v>
      </c>
      <c r="G27" s="5">
        <v>6</v>
      </c>
      <c r="H27" s="5">
        <v>5</v>
      </c>
      <c r="I27" s="5">
        <v>4</v>
      </c>
      <c r="J27" s="5">
        <v>3</v>
      </c>
      <c r="K27" s="5">
        <v>2</v>
      </c>
      <c r="L27" s="5">
        <v>1</v>
      </c>
      <c r="M27" s="5">
        <v>2</v>
      </c>
      <c r="N27" s="5">
        <v>3</v>
      </c>
      <c r="O27" s="5">
        <v>4</v>
      </c>
      <c r="P27" s="5">
        <v>5</v>
      </c>
      <c r="Q27" s="5">
        <v>6</v>
      </c>
      <c r="R27" s="5">
        <v>7</v>
      </c>
      <c r="S27" s="5">
        <v>8</v>
      </c>
      <c r="T27" s="5">
        <v>9</v>
      </c>
      <c r="U27" s="5" t="s">
        <v>4</v>
      </c>
      <c r="V27" s="4" t="s">
        <v>3</v>
      </c>
    </row>
    <row r="28" spans="2:22" x14ac:dyDescent="0.4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2:22" x14ac:dyDescent="0.45">
      <c r="B29" s="6" t="s">
        <v>0</v>
      </c>
      <c r="C29" s="18" t="s">
        <v>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6" t="s">
        <v>0</v>
      </c>
    </row>
    <row r="30" spans="2:22" x14ac:dyDescent="0.45">
      <c r="B30" s="3" t="s">
        <v>6</v>
      </c>
      <c r="C30" s="2" t="s">
        <v>4</v>
      </c>
      <c r="D30" s="2">
        <v>9</v>
      </c>
      <c r="E30" s="2">
        <v>8</v>
      </c>
      <c r="F30" s="2">
        <v>7</v>
      </c>
      <c r="G30" s="2">
        <v>6</v>
      </c>
      <c r="H30" s="2">
        <v>5</v>
      </c>
      <c r="I30" s="2">
        <v>4</v>
      </c>
      <c r="J30" s="2">
        <v>3</v>
      </c>
      <c r="K30" s="2">
        <v>2</v>
      </c>
      <c r="L30" s="2">
        <v>1</v>
      </c>
      <c r="M30" s="2">
        <v>2</v>
      </c>
      <c r="N30" s="2">
        <v>3</v>
      </c>
      <c r="O30" s="2">
        <v>4</v>
      </c>
      <c r="P30" s="2">
        <v>5</v>
      </c>
      <c r="Q30" s="2">
        <v>6</v>
      </c>
      <c r="R30" s="2">
        <v>7</v>
      </c>
      <c r="S30" s="2">
        <v>8</v>
      </c>
      <c r="T30" s="2">
        <v>9</v>
      </c>
      <c r="U30" s="2" t="s">
        <v>4</v>
      </c>
      <c r="V30" s="3" t="s">
        <v>7</v>
      </c>
    </row>
    <row r="31" spans="2:22" x14ac:dyDescent="0.45">
      <c r="B31" s="3" t="s">
        <v>6</v>
      </c>
      <c r="C31" s="2" t="s">
        <v>4</v>
      </c>
      <c r="D31" s="2">
        <v>9</v>
      </c>
      <c r="E31" s="2">
        <v>8</v>
      </c>
      <c r="F31" s="2">
        <v>7</v>
      </c>
      <c r="G31" s="2">
        <v>6</v>
      </c>
      <c r="H31" s="2">
        <v>5</v>
      </c>
      <c r="I31" s="2">
        <v>4</v>
      </c>
      <c r="J31" s="2">
        <v>3</v>
      </c>
      <c r="K31" s="2">
        <v>2</v>
      </c>
      <c r="L31" s="2">
        <v>1</v>
      </c>
      <c r="M31" s="2">
        <v>2</v>
      </c>
      <c r="N31" s="2">
        <v>3</v>
      </c>
      <c r="O31" s="2">
        <v>4</v>
      </c>
      <c r="P31" s="2">
        <v>5</v>
      </c>
      <c r="Q31" s="2">
        <v>6</v>
      </c>
      <c r="R31" s="2">
        <v>7</v>
      </c>
      <c r="S31" s="2">
        <v>8</v>
      </c>
      <c r="T31" s="2">
        <v>9</v>
      </c>
      <c r="U31" s="2" t="s">
        <v>4</v>
      </c>
      <c r="V31" s="3" t="s">
        <v>8</v>
      </c>
    </row>
    <row r="32" spans="2:22" x14ac:dyDescent="0.45">
      <c r="B32" s="4" t="s">
        <v>7</v>
      </c>
      <c r="C32" s="5" t="s">
        <v>4</v>
      </c>
      <c r="D32" s="5">
        <v>9</v>
      </c>
      <c r="E32" s="5">
        <v>8</v>
      </c>
      <c r="F32" s="5">
        <v>7</v>
      </c>
      <c r="G32" s="5">
        <v>6</v>
      </c>
      <c r="H32" s="5">
        <v>5</v>
      </c>
      <c r="I32" s="5">
        <v>4</v>
      </c>
      <c r="J32" s="5">
        <v>3</v>
      </c>
      <c r="K32" s="5">
        <v>2</v>
      </c>
      <c r="L32" s="5">
        <v>1</v>
      </c>
      <c r="M32" s="5">
        <v>2</v>
      </c>
      <c r="N32" s="5">
        <v>3</v>
      </c>
      <c r="O32" s="5">
        <v>4</v>
      </c>
      <c r="P32" s="5">
        <v>5</v>
      </c>
      <c r="Q32" s="5">
        <v>6</v>
      </c>
      <c r="R32" s="5">
        <v>7</v>
      </c>
      <c r="S32" s="5">
        <v>8</v>
      </c>
      <c r="T32" s="5">
        <v>9</v>
      </c>
      <c r="U32" s="5" t="s">
        <v>4</v>
      </c>
      <c r="V32" s="4" t="s">
        <v>8</v>
      </c>
    </row>
    <row r="33" spans="1:22" x14ac:dyDescent="0.4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45">
      <c r="B34" s="6" t="s">
        <v>0</v>
      </c>
      <c r="C34" s="18" t="s">
        <v>2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6" t="s">
        <v>0</v>
      </c>
    </row>
    <row r="35" spans="1:22" x14ac:dyDescent="0.45">
      <c r="B35" s="3" t="s">
        <v>6</v>
      </c>
      <c r="C35" s="2" t="s">
        <v>4</v>
      </c>
      <c r="D35" s="2">
        <v>9</v>
      </c>
      <c r="E35" s="2">
        <v>8</v>
      </c>
      <c r="F35" s="2">
        <v>7</v>
      </c>
      <c r="G35" s="2">
        <v>6</v>
      </c>
      <c r="H35" s="2">
        <v>5</v>
      </c>
      <c r="I35" s="2">
        <v>4</v>
      </c>
      <c r="J35" s="2">
        <v>3</v>
      </c>
      <c r="K35" s="2">
        <v>2</v>
      </c>
      <c r="L35" s="2">
        <v>1</v>
      </c>
      <c r="M35" s="2">
        <v>2</v>
      </c>
      <c r="N35" s="2">
        <v>3</v>
      </c>
      <c r="O35" s="2">
        <v>4</v>
      </c>
      <c r="P35" s="2">
        <v>5</v>
      </c>
      <c r="Q35" s="2">
        <v>6</v>
      </c>
      <c r="R35" s="2">
        <v>7</v>
      </c>
      <c r="S35" s="2">
        <v>8</v>
      </c>
      <c r="T35" s="2">
        <v>9</v>
      </c>
      <c r="U35" s="2" t="s">
        <v>4</v>
      </c>
      <c r="V35" s="3" t="s">
        <v>7</v>
      </c>
    </row>
    <row r="36" spans="1:22" x14ac:dyDescent="0.45">
      <c r="B36" s="3" t="s">
        <v>6</v>
      </c>
      <c r="C36" s="2" t="s">
        <v>4</v>
      </c>
      <c r="D36" s="2">
        <v>9</v>
      </c>
      <c r="E36" s="2">
        <v>8</v>
      </c>
      <c r="F36" s="2">
        <v>7</v>
      </c>
      <c r="G36" s="2">
        <v>6</v>
      </c>
      <c r="H36" s="2">
        <v>5</v>
      </c>
      <c r="I36" s="2">
        <v>4</v>
      </c>
      <c r="J36" s="2">
        <v>3</v>
      </c>
      <c r="K36" s="2">
        <v>2</v>
      </c>
      <c r="L36" s="2">
        <v>1</v>
      </c>
      <c r="M36" s="2">
        <v>2</v>
      </c>
      <c r="N36" s="2">
        <v>3</v>
      </c>
      <c r="O36" s="2">
        <v>4</v>
      </c>
      <c r="P36" s="2">
        <v>5</v>
      </c>
      <c r="Q36" s="2">
        <v>6</v>
      </c>
      <c r="R36" s="2">
        <v>7</v>
      </c>
      <c r="S36" s="2">
        <v>8</v>
      </c>
      <c r="T36" s="2">
        <v>9</v>
      </c>
      <c r="U36" s="2" t="s">
        <v>4</v>
      </c>
      <c r="V36" s="3" t="s">
        <v>8</v>
      </c>
    </row>
    <row r="37" spans="1:22" x14ac:dyDescent="0.45">
      <c r="B37" s="4" t="s">
        <v>7</v>
      </c>
      <c r="C37" s="5" t="s">
        <v>4</v>
      </c>
      <c r="D37" s="5">
        <v>9</v>
      </c>
      <c r="E37" s="5">
        <v>8</v>
      </c>
      <c r="F37" s="5">
        <v>7</v>
      </c>
      <c r="G37" s="5">
        <v>6</v>
      </c>
      <c r="H37" s="5">
        <v>5</v>
      </c>
      <c r="I37" s="5">
        <v>4</v>
      </c>
      <c r="J37" s="5">
        <v>3</v>
      </c>
      <c r="K37" s="5">
        <v>2</v>
      </c>
      <c r="L37" s="5">
        <v>1</v>
      </c>
      <c r="M37" s="5">
        <v>2</v>
      </c>
      <c r="N37" s="5">
        <v>3</v>
      </c>
      <c r="O37" s="5">
        <v>4</v>
      </c>
      <c r="P37" s="5">
        <v>5</v>
      </c>
      <c r="Q37" s="5">
        <v>6</v>
      </c>
      <c r="R37" s="5">
        <v>7</v>
      </c>
      <c r="S37" s="5">
        <v>8</v>
      </c>
      <c r="T37" s="5">
        <v>9</v>
      </c>
      <c r="U37" s="5" t="s">
        <v>4</v>
      </c>
      <c r="V37" s="4" t="s">
        <v>8</v>
      </c>
    </row>
    <row r="38" spans="1:22" x14ac:dyDescent="0.4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45">
      <c r="B39" s="6" t="s">
        <v>0</v>
      </c>
      <c r="C39" s="18" t="s">
        <v>3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6" t="s">
        <v>0</v>
      </c>
    </row>
    <row r="40" spans="1:22" x14ac:dyDescent="0.45">
      <c r="B40" s="3" t="s">
        <v>6</v>
      </c>
      <c r="C40" s="2" t="s">
        <v>4</v>
      </c>
      <c r="D40" s="2">
        <v>9</v>
      </c>
      <c r="E40" s="2">
        <v>8</v>
      </c>
      <c r="F40" s="2">
        <v>7</v>
      </c>
      <c r="G40" s="2">
        <v>6</v>
      </c>
      <c r="H40" s="2">
        <v>5</v>
      </c>
      <c r="I40" s="2">
        <v>4</v>
      </c>
      <c r="J40" s="2">
        <v>3</v>
      </c>
      <c r="K40" s="2">
        <v>2</v>
      </c>
      <c r="L40" s="2">
        <v>1</v>
      </c>
      <c r="M40" s="2">
        <v>2</v>
      </c>
      <c r="N40" s="2">
        <v>3</v>
      </c>
      <c r="O40" s="2">
        <v>4</v>
      </c>
      <c r="P40" s="2">
        <v>5</v>
      </c>
      <c r="Q40" s="2">
        <v>6</v>
      </c>
      <c r="R40" s="2">
        <v>7</v>
      </c>
      <c r="S40" s="2">
        <v>8</v>
      </c>
      <c r="T40" s="2">
        <v>9</v>
      </c>
      <c r="U40" s="2" t="s">
        <v>4</v>
      </c>
      <c r="V40" s="3" t="s">
        <v>7</v>
      </c>
    </row>
    <row r="41" spans="1:22" x14ac:dyDescent="0.45">
      <c r="B41" s="3" t="s">
        <v>6</v>
      </c>
      <c r="C41" s="2" t="s">
        <v>4</v>
      </c>
      <c r="D41" s="2">
        <v>9</v>
      </c>
      <c r="E41" s="2">
        <v>8</v>
      </c>
      <c r="F41" s="2">
        <v>7</v>
      </c>
      <c r="G41" s="2">
        <v>6</v>
      </c>
      <c r="H41" s="2">
        <v>5</v>
      </c>
      <c r="I41" s="2">
        <v>4</v>
      </c>
      <c r="J41" s="2">
        <v>3</v>
      </c>
      <c r="K41" s="2">
        <v>2</v>
      </c>
      <c r="L41" s="2">
        <v>1</v>
      </c>
      <c r="M41" s="2">
        <v>2</v>
      </c>
      <c r="N41" s="2">
        <v>3</v>
      </c>
      <c r="O41" s="2">
        <v>4</v>
      </c>
      <c r="P41" s="2">
        <v>5</v>
      </c>
      <c r="Q41" s="2">
        <v>6</v>
      </c>
      <c r="R41" s="2">
        <v>7</v>
      </c>
      <c r="S41" s="2">
        <v>8</v>
      </c>
      <c r="T41" s="2">
        <v>9</v>
      </c>
      <c r="U41" s="2" t="s">
        <v>4</v>
      </c>
      <c r="V41" s="3" t="s">
        <v>8</v>
      </c>
    </row>
    <row r="42" spans="1:22" x14ac:dyDescent="0.45">
      <c r="B42" s="4" t="s">
        <v>7</v>
      </c>
      <c r="C42" s="5" t="s">
        <v>4</v>
      </c>
      <c r="D42" s="5">
        <v>9</v>
      </c>
      <c r="E42" s="5">
        <v>8</v>
      </c>
      <c r="F42" s="5">
        <v>7</v>
      </c>
      <c r="G42" s="5">
        <v>6</v>
      </c>
      <c r="H42" s="5">
        <v>5</v>
      </c>
      <c r="I42" s="5">
        <v>4</v>
      </c>
      <c r="J42" s="5">
        <v>3</v>
      </c>
      <c r="K42" s="5">
        <v>2</v>
      </c>
      <c r="L42" s="5">
        <v>1</v>
      </c>
      <c r="M42" s="5">
        <v>2</v>
      </c>
      <c r="N42" s="5">
        <v>3</v>
      </c>
      <c r="O42" s="5">
        <v>4</v>
      </c>
      <c r="P42" s="5">
        <v>5</v>
      </c>
      <c r="Q42" s="5">
        <v>6</v>
      </c>
      <c r="R42" s="5">
        <v>7</v>
      </c>
      <c r="S42" s="5">
        <v>8</v>
      </c>
      <c r="T42" s="5">
        <v>9</v>
      </c>
      <c r="U42" s="5" t="s">
        <v>4</v>
      </c>
      <c r="V42" s="4" t="s">
        <v>8</v>
      </c>
    </row>
    <row r="44" spans="1:22" x14ac:dyDescent="0.45">
      <c r="A44" t="s">
        <v>14</v>
      </c>
      <c r="B44" s="7">
        <v>700</v>
      </c>
    </row>
    <row r="45" spans="1:22" x14ac:dyDescent="0.45">
      <c r="A45" t="s">
        <v>15</v>
      </c>
      <c r="B45" s="7">
        <v>1000</v>
      </c>
    </row>
  </sheetData>
  <mergeCells count="23">
    <mergeCell ref="B17:V17"/>
    <mergeCell ref="B1:V1"/>
    <mergeCell ref="B23:V23"/>
    <mergeCell ref="I19:N19"/>
    <mergeCell ref="C19:H19"/>
    <mergeCell ref="C20:H20"/>
    <mergeCell ref="I20:N20"/>
    <mergeCell ref="O20:T20"/>
    <mergeCell ref="U18:V18"/>
    <mergeCell ref="U19:V19"/>
    <mergeCell ref="U20:V20"/>
    <mergeCell ref="U21:V21"/>
    <mergeCell ref="C21:H21"/>
    <mergeCell ref="C24:U24"/>
    <mergeCell ref="C29:U29"/>
    <mergeCell ref="C34:U34"/>
    <mergeCell ref="C39:U39"/>
    <mergeCell ref="C18:H18"/>
    <mergeCell ref="I18:N18"/>
    <mergeCell ref="O18:T18"/>
    <mergeCell ref="O19:T19"/>
    <mergeCell ref="I21:N21"/>
    <mergeCell ref="O21:T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E0A92-7997-42C3-ADCA-78374FC8B8C0}">
  <dimension ref="B2:T27"/>
  <sheetViews>
    <sheetView tabSelected="1" zoomScale="70" zoomScaleNormal="70" workbookViewId="0">
      <selection activeCell="M30" sqref="M30"/>
    </sheetView>
  </sheetViews>
  <sheetFormatPr defaultRowHeight="14.25" x14ac:dyDescent="0.45"/>
  <cols>
    <col min="2" max="2" width="11.265625" bestFit="1" customWidth="1"/>
    <col min="3" max="3" width="10.33203125" bestFit="1" customWidth="1"/>
    <col min="7" max="7" width="11.265625" bestFit="1" customWidth="1"/>
    <col min="12" max="12" width="11.265625" bestFit="1" customWidth="1"/>
    <col min="17" max="17" width="11.265625" bestFit="1" customWidth="1"/>
  </cols>
  <sheetData>
    <row r="2" spans="2:20" x14ac:dyDescent="0.45">
      <c r="B2" s="12" t="s">
        <v>20</v>
      </c>
      <c r="G2" s="12" t="s">
        <v>21</v>
      </c>
      <c r="L2" s="12" t="s">
        <v>22</v>
      </c>
      <c r="Q2" t="s">
        <v>23</v>
      </c>
    </row>
    <row r="3" spans="2:20" x14ac:dyDescent="0.45">
      <c r="B3" t="s">
        <v>19</v>
      </c>
      <c r="C3" t="s">
        <v>1</v>
      </c>
      <c r="D3" t="s">
        <v>2</v>
      </c>
      <c r="E3" t="s">
        <v>3</v>
      </c>
      <c r="G3" t="s">
        <v>19</v>
      </c>
      <c r="H3" t="s">
        <v>1</v>
      </c>
      <c r="I3" t="s">
        <v>2</v>
      </c>
      <c r="J3" t="s">
        <v>3</v>
      </c>
      <c r="L3" t="s">
        <v>19</v>
      </c>
      <c r="M3" t="s">
        <v>1</v>
      </c>
      <c r="N3" t="s">
        <v>2</v>
      </c>
      <c r="O3" t="s">
        <v>3</v>
      </c>
      <c r="Q3" t="s">
        <v>19</v>
      </c>
      <c r="R3" t="s">
        <v>1</v>
      </c>
      <c r="S3" t="s">
        <v>2</v>
      </c>
      <c r="T3" t="s">
        <v>3</v>
      </c>
    </row>
    <row r="4" spans="2:20" x14ac:dyDescent="0.45">
      <c r="B4" t="s">
        <v>1</v>
      </c>
      <c r="C4" s="10">
        <v>1</v>
      </c>
      <c r="D4" s="10">
        <f>1/4</f>
        <v>0.25</v>
      </c>
      <c r="E4" s="10">
        <v>4</v>
      </c>
      <c r="G4" t="s">
        <v>1</v>
      </c>
      <c r="H4" s="10">
        <v>1</v>
      </c>
      <c r="I4" s="10">
        <v>0.1111111111111111</v>
      </c>
      <c r="J4" s="10">
        <v>8</v>
      </c>
      <c r="L4" t="s">
        <v>1</v>
      </c>
      <c r="M4" s="10">
        <v>1</v>
      </c>
      <c r="N4" s="10">
        <v>3</v>
      </c>
      <c r="O4" s="10">
        <v>0.5</v>
      </c>
      <c r="Q4" t="s">
        <v>1</v>
      </c>
      <c r="R4" s="13">
        <f>GEOMEAN(C4,H4,M4)</f>
        <v>1</v>
      </c>
      <c r="S4" s="10">
        <f t="shared" ref="S4:T4" si="0">GEOMEAN(D4,I4,N4)</f>
        <v>0.43679023236814946</v>
      </c>
      <c r="T4" s="10">
        <f t="shared" si="0"/>
        <v>2.5198420997897464</v>
      </c>
    </row>
    <row r="5" spans="2:20" x14ac:dyDescent="0.45">
      <c r="B5" t="s">
        <v>2</v>
      </c>
      <c r="C5" s="11">
        <v>4</v>
      </c>
      <c r="D5" s="11">
        <v>1</v>
      </c>
      <c r="E5" s="10">
        <v>3</v>
      </c>
      <c r="G5" t="s">
        <v>2</v>
      </c>
      <c r="H5" s="11">
        <v>9</v>
      </c>
      <c r="I5" s="11">
        <v>1</v>
      </c>
      <c r="J5" s="10">
        <v>9</v>
      </c>
      <c r="L5" t="s">
        <v>2</v>
      </c>
      <c r="M5" s="11">
        <v>0.33333333333333331</v>
      </c>
      <c r="N5" s="11">
        <v>1</v>
      </c>
      <c r="O5" s="10">
        <v>2</v>
      </c>
      <c r="Q5" t="s">
        <v>2</v>
      </c>
      <c r="R5" s="13">
        <f t="shared" ref="R5:R6" si="1">GEOMEAN(C5,H5,M5)</f>
        <v>2.2894284851066637</v>
      </c>
      <c r="S5" s="13">
        <f t="shared" ref="S5" si="2">GEOMEAN(D5,I5,N5)</f>
        <v>1</v>
      </c>
      <c r="T5" s="10">
        <f t="shared" ref="T5:T6" si="3">GEOMEAN(E5,J5,O5)</f>
        <v>3.7797631496846193</v>
      </c>
    </row>
    <row r="6" spans="2:20" x14ac:dyDescent="0.45">
      <c r="B6" t="s">
        <v>3</v>
      </c>
      <c r="C6" s="11">
        <v>0.25</v>
      </c>
      <c r="D6" s="11">
        <v>0.33333333333333331</v>
      </c>
      <c r="E6" s="11">
        <v>1</v>
      </c>
      <c r="G6" t="s">
        <v>3</v>
      </c>
      <c r="H6" s="11">
        <v>0.125</v>
      </c>
      <c r="I6" s="11">
        <v>0.1111111111111111</v>
      </c>
      <c r="J6" s="11">
        <v>1</v>
      </c>
      <c r="L6" t="s">
        <v>3</v>
      </c>
      <c r="M6" s="11">
        <v>2</v>
      </c>
      <c r="N6" s="11">
        <v>0.5</v>
      </c>
      <c r="O6" s="11">
        <v>1</v>
      </c>
      <c r="Q6" t="s">
        <v>3</v>
      </c>
      <c r="R6" s="13">
        <f t="shared" si="1"/>
        <v>0.3968502629920499</v>
      </c>
      <c r="S6" s="13">
        <f>GEOMEAN(D6,I6,N6)</f>
        <v>0.26456684199469993</v>
      </c>
      <c r="T6" s="13">
        <f t="shared" si="3"/>
        <v>1</v>
      </c>
    </row>
    <row r="8" spans="2:20" x14ac:dyDescent="0.45">
      <c r="B8" t="s">
        <v>1</v>
      </c>
      <c r="C8" t="s">
        <v>6</v>
      </c>
      <c r="D8" t="s">
        <v>7</v>
      </c>
      <c r="E8" t="s">
        <v>8</v>
      </c>
      <c r="G8" t="s">
        <v>1</v>
      </c>
      <c r="H8" t="s">
        <v>6</v>
      </c>
      <c r="I8" t="s">
        <v>7</v>
      </c>
      <c r="J8" t="s">
        <v>8</v>
      </c>
      <c r="L8" t="s">
        <v>1</v>
      </c>
      <c r="M8" t="s">
        <v>6</v>
      </c>
      <c r="N8" t="s">
        <v>7</v>
      </c>
      <c r="O8" t="s">
        <v>8</v>
      </c>
      <c r="Q8" t="s">
        <v>1</v>
      </c>
      <c r="R8" t="s">
        <v>6</v>
      </c>
      <c r="S8" t="s">
        <v>7</v>
      </c>
      <c r="T8" t="s">
        <v>8</v>
      </c>
    </row>
    <row r="9" spans="2:20" x14ac:dyDescent="0.45">
      <c r="B9" t="s">
        <v>6</v>
      </c>
      <c r="C9" s="10">
        <v>1</v>
      </c>
      <c r="D9" s="10">
        <v>6</v>
      </c>
      <c r="E9" s="10">
        <v>7</v>
      </c>
      <c r="G9" t="s">
        <v>6</v>
      </c>
      <c r="H9" s="10">
        <v>1</v>
      </c>
      <c r="I9" s="10">
        <v>0.5</v>
      </c>
      <c r="J9" s="10">
        <v>8</v>
      </c>
      <c r="L9" t="s">
        <v>6</v>
      </c>
      <c r="M9" s="10">
        <v>1</v>
      </c>
      <c r="N9" s="10">
        <v>0.33333333333333331</v>
      </c>
      <c r="O9" s="10">
        <v>2</v>
      </c>
      <c r="Q9" t="s">
        <v>6</v>
      </c>
      <c r="R9" s="13">
        <f>GEOMEAN(C9,H9,M9)</f>
        <v>1</v>
      </c>
      <c r="S9" s="10">
        <f t="shared" ref="S9:S10" si="4">GEOMEAN(D9,I9,N9)</f>
        <v>1</v>
      </c>
      <c r="T9" s="10">
        <f t="shared" ref="T9:T11" si="5">GEOMEAN(E9,J9,O9)</f>
        <v>4.8202845283504603</v>
      </c>
    </row>
    <row r="10" spans="2:20" x14ac:dyDescent="0.45">
      <c r="B10" t="s">
        <v>7</v>
      </c>
      <c r="C10" s="11">
        <v>0.16666666666666666</v>
      </c>
      <c r="D10" s="11">
        <v>1</v>
      </c>
      <c r="E10" s="10">
        <v>6</v>
      </c>
      <c r="G10" t="s">
        <v>7</v>
      </c>
      <c r="H10" s="11">
        <v>2</v>
      </c>
      <c r="I10" s="11">
        <v>1</v>
      </c>
      <c r="J10" s="10">
        <v>7</v>
      </c>
      <c r="L10" t="s">
        <v>7</v>
      </c>
      <c r="M10" s="11">
        <v>3</v>
      </c>
      <c r="N10" s="11">
        <v>1</v>
      </c>
      <c r="O10" s="10">
        <v>2</v>
      </c>
      <c r="Q10" t="s">
        <v>7</v>
      </c>
      <c r="R10" s="13">
        <f t="shared" ref="R10:R11" si="6">GEOMEAN(C10,H10,M10)</f>
        <v>1</v>
      </c>
      <c r="S10" s="13">
        <f t="shared" si="4"/>
        <v>1</v>
      </c>
      <c r="T10" s="10">
        <f t="shared" si="5"/>
        <v>4.379519139887889</v>
      </c>
    </row>
    <row r="11" spans="2:20" x14ac:dyDescent="0.45">
      <c r="B11" t="s">
        <v>8</v>
      </c>
      <c r="C11" s="11">
        <v>0.14285714285714285</v>
      </c>
      <c r="D11" s="11">
        <v>0.16666666666666666</v>
      </c>
      <c r="E11" s="11">
        <v>1</v>
      </c>
      <c r="G11" t="s">
        <v>8</v>
      </c>
      <c r="H11" s="11">
        <v>0.125</v>
      </c>
      <c r="I11" s="11">
        <v>0.14285714285714285</v>
      </c>
      <c r="J11" s="11">
        <v>1</v>
      </c>
      <c r="L11" t="s">
        <v>8</v>
      </c>
      <c r="M11" s="11">
        <v>0.5</v>
      </c>
      <c r="N11" s="11">
        <v>0.5</v>
      </c>
      <c r="O11" s="11">
        <v>1</v>
      </c>
      <c r="Q11" t="s">
        <v>8</v>
      </c>
      <c r="R11" s="13">
        <f t="shared" si="6"/>
        <v>0.20745663334156086</v>
      </c>
      <c r="S11" s="13">
        <f>GEOMEAN(D11,I11,N11)</f>
        <v>0.2283355701981471</v>
      </c>
      <c r="T11" s="13">
        <f t="shared" si="5"/>
        <v>1</v>
      </c>
    </row>
    <row r="13" spans="2:20" x14ac:dyDescent="0.45">
      <c r="B13" t="s">
        <v>2</v>
      </c>
      <c r="C13" t="s">
        <v>6</v>
      </c>
      <c r="D13" t="s">
        <v>7</v>
      </c>
      <c r="E13" t="s">
        <v>8</v>
      </c>
      <c r="G13" t="s">
        <v>2</v>
      </c>
      <c r="H13" t="s">
        <v>6</v>
      </c>
      <c r="I13" t="s">
        <v>7</v>
      </c>
      <c r="J13" t="s">
        <v>8</v>
      </c>
      <c r="L13" t="s">
        <v>2</v>
      </c>
      <c r="M13" t="s">
        <v>6</v>
      </c>
      <c r="N13" t="s">
        <v>7</v>
      </c>
      <c r="O13" t="s">
        <v>8</v>
      </c>
      <c r="Q13" t="s">
        <v>2</v>
      </c>
      <c r="R13" t="s">
        <v>6</v>
      </c>
      <c r="S13" t="s">
        <v>7</v>
      </c>
      <c r="T13" t="s">
        <v>8</v>
      </c>
    </row>
    <row r="14" spans="2:20" x14ac:dyDescent="0.45">
      <c r="B14" t="s">
        <v>6</v>
      </c>
      <c r="C14" s="10">
        <v>1</v>
      </c>
      <c r="D14" s="10">
        <v>0.16666666666666666</v>
      </c>
      <c r="E14" s="10">
        <v>0.125</v>
      </c>
      <c r="G14" t="s">
        <v>6</v>
      </c>
      <c r="H14" s="10">
        <v>1</v>
      </c>
      <c r="I14" s="10">
        <v>0.125</v>
      </c>
      <c r="J14" s="10">
        <v>0.125</v>
      </c>
      <c r="L14" t="s">
        <v>6</v>
      </c>
      <c r="M14" s="10">
        <v>1</v>
      </c>
      <c r="N14" s="10">
        <v>0.33333333333333331</v>
      </c>
      <c r="O14" s="10">
        <v>3</v>
      </c>
      <c r="Q14" t="s">
        <v>6</v>
      </c>
      <c r="R14" s="13">
        <f>GEOMEAN(C14,H14,M14)</f>
        <v>1</v>
      </c>
      <c r="S14" s="10">
        <f t="shared" ref="S14:S15" si="7">GEOMEAN(D14,I14,N14)</f>
        <v>0.19078570709222198</v>
      </c>
      <c r="T14" s="10">
        <f t="shared" ref="T14:T16" si="8">GEOMEAN(E14,J14,O14)</f>
        <v>0.36056239257685208</v>
      </c>
    </row>
    <row r="15" spans="2:20" x14ac:dyDescent="0.45">
      <c r="B15" t="s">
        <v>7</v>
      </c>
      <c r="C15" s="11">
        <v>6</v>
      </c>
      <c r="D15" s="11">
        <v>1</v>
      </c>
      <c r="E15" s="10">
        <v>6</v>
      </c>
      <c r="G15" t="s">
        <v>7</v>
      </c>
      <c r="H15" s="11">
        <v>8</v>
      </c>
      <c r="I15" s="11">
        <v>1</v>
      </c>
      <c r="J15" s="10">
        <v>7</v>
      </c>
      <c r="L15" t="s">
        <v>7</v>
      </c>
      <c r="M15" s="11">
        <v>3</v>
      </c>
      <c r="N15" s="11">
        <v>1</v>
      </c>
      <c r="O15" s="10">
        <v>2</v>
      </c>
      <c r="Q15" t="s">
        <v>7</v>
      </c>
      <c r="R15" s="13">
        <f t="shared" ref="R15:R16" si="9">GEOMEAN(C15,H15,M15)</f>
        <v>5.2414827884177928</v>
      </c>
      <c r="S15" s="13">
        <f t="shared" si="7"/>
        <v>1</v>
      </c>
      <c r="T15" s="10">
        <f t="shared" si="8"/>
        <v>4.379519139887889</v>
      </c>
    </row>
    <row r="16" spans="2:20" x14ac:dyDescent="0.45">
      <c r="B16" t="s">
        <v>8</v>
      </c>
      <c r="C16" s="11">
        <v>8</v>
      </c>
      <c r="D16" s="11">
        <v>0.16666666666666666</v>
      </c>
      <c r="E16" s="11">
        <v>1</v>
      </c>
      <c r="G16" t="s">
        <v>8</v>
      </c>
      <c r="H16" s="11">
        <v>8</v>
      </c>
      <c r="I16" s="11">
        <v>0.14285714285714285</v>
      </c>
      <c r="J16" s="11">
        <v>1</v>
      </c>
      <c r="L16" t="s">
        <v>8</v>
      </c>
      <c r="M16" s="11">
        <v>0.33333333333333331</v>
      </c>
      <c r="N16" s="11">
        <v>0.5</v>
      </c>
      <c r="O16" s="11">
        <v>1</v>
      </c>
      <c r="Q16" t="s">
        <v>8</v>
      </c>
      <c r="R16" s="13">
        <f t="shared" si="9"/>
        <v>2.7734450974025386</v>
      </c>
      <c r="S16" s="13">
        <f>GEOMEAN(D16,I16,N16)</f>
        <v>0.2283355701981471</v>
      </c>
      <c r="T16" s="13">
        <f t="shared" si="8"/>
        <v>1</v>
      </c>
    </row>
    <row r="18" spans="2:20" x14ac:dyDescent="0.45">
      <c r="B18" t="s">
        <v>2</v>
      </c>
      <c r="C18" t="s">
        <v>6</v>
      </c>
      <c r="D18" t="s">
        <v>7</v>
      </c>
      <c r="E18" t="s">
        <v>8</v>
      </c>
      <c r="G18" t="s">
        <v>2</v>
      </c>
      <c r="H18" t="s">
        <v>6</v>
      </c>
      <c r="I18" t="s">
        <v>7</v>
      </c>
      <c r="J18" t="s">
        <v>8</v>
      </c>
      <c r="L18" t="s">
        <v>2</v>
      </c>
      <c r="M18" t="s">
        <v>6</v>
      </c>
      <c r="N18" t="s">
        <v>7</v>
      </c>
      <c r="O18" t="s">
        <v>8</v>
      </c>
      <c r="Q18" t="s">
        <v>2</v>
      </c>
      <c r="R18" t="s">
        <v>6</v>
      </c>
      <c r="S18" t="s">
        <v>7</v>
      </c>
      <c r="T18" t="s">
        <v>8</v>
      </c>
    </row>
    <row r="19" spans="2:20" x14ac:dyDescent="0.45">
      <c r="B19" t="s">
        <v>6</v>
      </c>
      <c r="C19" s="10">
        <v>1</v>
      </c>
      <c r="D19" s="10">
        <v>6</v>
      </c>
      <c r="E19" s="10">
        <v>6</v>
      </c>
      <c r="G19" t="s">
        <v>6</v>
      </c>
      <c r="H19" s="10">
        <v>1</v>
      </c>
      <c r="I19" s="10">
        <v>0.125</v>
      </c>
      <c r="J19" s="10">
        <v>9</v>
      </c>
      <c r="L19" t="s">
        <v>6</v>
      </c>
      <c r="M19" s="10">
        <v>1</v>
      </c>
      <c r="N19" s="10">
        <v>0.33333333333333331</v>
      </c>
      <c r="O19" s="10">
        <v>3</v>
      </c>
      <c r="Q19" t="s">
        <v>6</v>
      </c>
      <c r="R19" s="13">
        <f>GEOMEAN(C19,H19,M19)</f>
        <v>1</v>
      </c>
      <c r="S19" s="10">
        <f t="shared" ref="S19:S20" si="10">GEOMEAN(D19,I19,N19)</f>
        <v>0.6299605249474366</v>
      </c>
      <c r="T19" s="10">
        <f t="shared" ref="T19:T21" si="11">GEOMEAN(E19,J19,O19)</f>
        <v>5.4513617784964188</v>
      </c>
    </row>
    <row r="20" spans="2:20" x14ac:dyDescent="0.45">
      <c r="B20" t="s">
        <v>7</v>
      </c>
      <c r="C20" s="11">
        <v>0.16666666666666666</v>
      </c>
      <c r="D20" s="11">
        <v>1</v>
      </c>
      <c r="E20" s="10">
        <v>6</v>
      </c>
      <c r="G20" t="s">
        <v>7</v>
      </c>
      <c r="H20" s="11">
        <v>8</v>
      </c>
      <c r="I20" s="11">
        <v>1</v>
      </c>
      <c r="J20" s="10">
        <v>8</v>
      </c>
      <c r="L20" t="s">
        <v>7</v>
      </c>
      <c r="M20" s="11">
        <v>3</v>
      </c>
      <c r="N20" s="11">
        <v>1</v>
      </c>
      <c r="O20" s="10">
        <v>2</v>
      </c>
      <c r="Q20" t="s">
        <v>7</v>
      </c>
      <c r="R20" s="13">
        <f t="shared" ref="R20:R21" si="12">GEOMEAN(C20,H20,M20)</f>
        <v>1.5874010519681994</v>
      </c>
      <c r="S20" s="13">
        <f t="shared" si="10"/>
        <v>1</v>
      </c>
      <c r="T20" s="10">
        <f t="shared" si="11"/>
        <v>4.5788569702133275</v>
      </c>
    </row>
    <row r="21" spans="2:20" x14ac:dyDescent="0.45">
      <c r="B21" t="s">
        <v>8</v>
      </c>
      <c r="C21" s="11">
        <v>0.16666666666666666</v>
      </c>
      <c r="D21" s="11">
        <v>0.16666666666666666</v>
      </c>
      <c r="E21" s="11">
        <v>1</v>
      </c>
      <c r="G21" t="s">
        <v>8</v>
      </c>
      <c r="H21" s="11">
        <v>0.1111111111111111</v>
      </c>
      <c r="I21" s="11">
        <v>0.125</v>
      </c>
      <c r="J21" s="11">
        <v>1</v>
      </c>
      <c r="L21" t="s">
        <v>8</v>
      </c>
      <c r="M21" s="11">
        <v>0.33333333333333331</v>
      </c>
      <c r="N21" s="11">
        <v>0.5</v>
      </c>
      <c r="O21" s="11">
        <v>1</v>
      </c>
      <c r="Q21" t="s">
        <v>8</v>
      </c>
      <c r="R21" s="13">
        <f t="shared" si="12"/>
        <v>0.18344040271636816</v>
      </c>
      <c r="S21" s="13">
        <f>GEOMEAN(D21,I21,N21)</f>
        <v>0.21839511618407473</v>
      </c>
      <c r="T21" s="13">
        <f t="shared" si="11"/>
        <v>1</v>
      </c>
    </row>
    <row r="24" spans="2:20" x14ac:dyDescent="0.45">
      <c r="L24" s="17" t="s">
        <v>24</v>
      </c>
      <c r="M24" s="17" t="s">
        <v>25</v>
      </c>
      <c r="N24" s="17" t="s">
        <v>26</v>
      </c>
      <c r="O24" s="17" t="s">
        <v>27</v>
      </c>
      <c r="P24" s="17" t="s">
        <v>28</v>
      </c>
    </row>
    <row r="25" spans="2:20" x14ac:dyDescent="0.45">
      <c r="L25" s="14" t="s">
        <v>6</v>
      </c>
      <c r="M25" s="14">
        <v>0.1174</v>
      </c>
      <c r="N25" s="14">
        <v>0.2349</v>
      </c>
      <c r="O25" s="14">
        <v>0.41070000000000001</v>
      </c>
      <c r="P25" s="14">
        <v>2</v>
      </c>
    </row>
    <row r="26" spans="2:20" x14ac:dyDescent="0.45">
      <c r="L26" s="14" t="s">
        <v>7</v>
      </c>
      <c r="M26" s="14">
        <v>0.28599999999999998</v>
      </c>
      <c r="N26" s="14">
        <v>0.57199999999999995</v>
      </c>
      <c r="O26" s="15">
        <v>1</v>
      </c>
      <c r="P26" s="14">
        <v>1</v>
      </c>
    </row>
    <row r="27" spans="2:20" x14ac:dyDescent="0.45">
      <c r="L27" s="16" t="s">
        <v>8</v>
      </c>
      <c r="M27" s="16">
        <v>9.6600000000000005E-2</v>
      </c>
      <c r="N27" s="16">
        <v>0.19309999999999999</v>
      </c>
      <c r="O27" s="16">
        <v>0.33760000000000001</v>
      </c>
      <c r="P27" s="16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Quisioner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PUTRA AJI PANGESTU</dc:creator>
  <cp:lastModifiedBy>PUTRA AJI PANGESTU</cp:lastModifiedBy>
  <dcterms:created xsi:type="dcterms:W3CDTF">2025-05-17T07:50:07Z</dcterms:created>
  <dcterms:modified xsi:type="dcterms:W3CDTF">2025-10-04T18:23:42Z</dcterms:modified>
</cp:coreProperties>
</file>